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75" windowWidth="11340" windowHeight="9345"/>
  </bookViews>
  <sheets>
    <sheet name="Локальная смета" sheetId="1" r:id="rId1"/>
  </sheets>
  <definedNames>
    <definedName name="Constr" localSheetId="0">'Локальная смета'!$A$1</definedName>
    <definedName name="FOT" localSheetId="0">'Локальная смета'!#REF!</definedName>
    <definedName name="Ind" localSheetId="0">'Локальная смета'!$D$9</definedName>
    <definedName name="Obj" localSheetId="0">'Локальная смета'!#REF!</definedName>
    <definedName name="Obosn" localSheetId="0">'Локальная смета'!$C$15</definedName>
    <definedName name="SmPr" localSheetId="0">'Локальная смета'!$C$16</definedName>
    <definedName name="_xlnm.Print_Titles" localSheetId="0">'Локальная смета'!$23:$23</definedName>
    <definedName name="_xlnm.Print_Area" localSheetId="0">'Локальная смета'!$A$1:$M$46</definedName>
  </definedNames>
  <calcPr calcId="125725" calcOnSave="0"/>
</workbook>
</file>

<file path=xl/calcChain.xml><?xml version="1.0" encoding="utf-8"?>
<calcChain xmlns="http://schemas.openxmlformats.org/spreadsheetml/2006/main">
  <c r="J37" i="1"/>
  <c r="F37"/>
  <c r="F36"/>
  <c r="J36" s="1"/>
  <c r="J35"/>
  <c r="M34"/>
  <c r="L34"/>
  <c r="K34"/>
  <c r="J34"/>
  <c r="M33"/>
  <c r="L33"/>
  <c r="K33"/>
  <c r="J33"/>
  <c r="J32"/>
  <c r="M31"/>
  <c r="L31"/>
  <c r="K31"/>
  <c r="J31"/>
  <c r="J30"/>
  <c r="M29"/>
  <c r="L29"/>
  <c r="K29"/>
  <c r="F29"/>
  <c r="J27"/>
  <c r="J26"/>
  <c r="J25"/>
  <c r="K24"/>
  <c r="L24"/>
  <c r="M24"/>
  <c r="F24"/>
  <c r="L38" l="1"/>
  <c r="J29"/>
  <c r="M38"/>
  <c r="K38"/>
  <c r="J24"/>
  <c r="J43" l="1"/>
  <c r="J41"/>
  <c r="J42" s="1"/>
  <c r="J38"/>
  <c r="J39" s="1"/>
  <c r="J40" s="1"/>
  <c r="J44" l="1"/>
  <c r="J45" s="1"/>
  <c r="J46" l="1"/>
  <c r="E16" s="1"/>
</calcChain>
</file>

<file path=xl/sharedStrings.xml><?xml version="1.0" encoding="utf-8"?>
<sst xmlns="http://schemas.openxmlformats.org/spreadsheetml/2006/main" count="95" uniqueCount="81">
  <si>
    <t>(наименование стройки)</t>
  </si>
  <si>
    <t xml:space="preserve">ЛОКАЛЬНЫЙ СМЕТНЫЙ РАСЧЕТ № 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</si>
  <si>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</si>
  <si>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</si>
  <si>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</si>
  <si>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</si>
  <si>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Наименование</t>
  </si>
  <si>
    <t>Ед. изм.</t>
  </si>
  <si>
    <t>Кол.</t>
  </si>
  <si>
    <t>Всего</t>
  </si>
  <si>
    <t>Осн.З/п</t>
  </si>
  <si>
    <t>В том числе</t>
  </si>
  <si>
    <t>Обоснование</t>
  </si>
  <si>
    <t>Эк.Маш.</t>
  </si>
  <si>
    <t>З/пМех</t>
  </si>
  <si>
    <t xml:space="preserve">Основание: </t>
  </si>
  <si>
    <t>СОГЛАСОВАНО:</t>
  </si>
  <si>
    <t>УТВЕРЖДАЮ:</t>
  </si>
  <si>
    <t>" _____ " ________________ 200_ г.</t>
  </si>
  <si>
    <t>"______ " _______________200_ г.</t>
  </si>
  <si>
    <t>Стоимость единицы, руб.</t>
  </si>
  <si>
    <t>Общая стоимость, руб.</t>
  </si>
  <si>
    <t>________________</t>
  </si>
  <si>
    <t>100 м оград</t>
  </si>
  <si>
    <t>м3</t>
  </si>
  <si>
    <t>прайс</t>
  </si>
  <si>
    <t>Профлист</t>
  </si>
  <si>
    <t>м2</t>
  </si>
  <si>
    <t>Установка металлических оград из колючей проволоки</t>
  </si>
  <si>
    <t>т</t>
  </si>
  <si>
    <t>2. 102-0011</t>
  </si>
  <si>
    <t>3. 102-0134</t>
  </si>
  <si>
    <t>4. 401-0003</t>
  </si>
  <si>
    <t>Бетон тяжелый, класс В 7,5 (М100)</t>
  </si>
  <si>
    <t>Проволока колючая "Егоза" Д-900</t>
  </si>
  <si>
    <t>мп</t>
  </si>
  <si>
    <t xml:space="preserve">  НДС 18%</t>
  </si>
  <si>
    <t xml:space="preserve">  ВСЕГО по смете</t>
  </si>
  <si>
    <t>руб.</t>
  </si>
  <si>
    <t>Сметная стоимость строительных работ _______________________________________________________________________________________________</t>
  </si>
  <si>
    <t>Составлен(а) в текущих (прогнозных) ценах по состоянию на 3 квартал 2011 г.</t>
  </si>
  <si>
    <t>Установка металлических оград без цоколя из  панелей высотой до 2,2 м</t>
  </si>
  <si>
    <t>ФЕР07-01-054-12</t>
  </si>
  <si>
    <t xml:space="preserve">прайс </t>
  </si>
  <si>
    <t>Лесоматериалы круглые хвойных пород  III сорта</t>
  </si>
  <si>
    <t>Пиломатериалы хвойных пород. Доски необрезные IV сорта</t>
  </si>
  <si>
    <t>Устройство ворот металлических распашных с установкой столбов</t>
  </si>
  <si>
    <t>1.1</t>
  </si>
  <si>
    <t>1.2</t>
  </si>
  <si>
    <t>1.3</t>
  </si>
  <si>
    <t>1.4</t>
  </si>
  <si>
    <t>2</t>
  </si>
  <si>
    <t>2.1</t>
  </si>
  <si>
    <t>ФЕР07-01-054-13</t>
  </si>
  <si>
    <t>ФЕР 07-01-055-1</t>
  </si>
  <si>
    <t>3</t>
  </si>
  <si>
    <t>100 шт</t>
  </si>
  <si>
    <t>ФССЦ-101-1139</t>
  </si>
  <si>
    <t>Профили гнутые стальные из горячекатаного листового проката, нормальной точности прокатки немерной длины толщиной 7-8 мм Ст3сп</t>
  </si>
  <si>
    <t>4</t>
  </si>
  <si>
    <t>Устройство калиток с установкой столбов</t>
  </si>
  <si>
    <t>ФЕР 07-01-055-8</t>
  </si>
  <si>
    <t>5</t>
  </si>
  <si>
    <t>ФЕР 08-01-003-02</t>
  </si>
  <si>
    <t>6</t>
  </si>
  <si>
    <t>Гидроизоляция оклеечная в 1 слой</t>
  </si>
  <si>
    <t>100 м2</t>
  </si>
  <si>
    <t>Итого прямые затраты по смете в ценах 2001 г.</t>
  </si>
  <si>
    <t>Итоги по смете в ценах 2001 г.:</t>
  </si>
  <si>
    <t>Итого по акту в текущих ценах (К=5,7 - Письмо Минрегионразвития № 18769-АП108 ОТ 15.07.2011)</t>
  </si>
  <si>
    <t>затраты при производстве строительно-монтажных работ  в зимнее время  4%</t>
  </si>
  <si>
    <t>Вахтовый метод производства работ 8%</t>
  </si>
  <si>
    <t xml:space="preserve">Доставка материалов </t>
  </si>
  <si>
    <t>ФСЦП310-1200-1</t>
  </si>
  <si>
    <t>7</t>
  </si>
  <si>
    <t xml:space="preserve">Итого </t>
  </si>
  <si>
    <t>Итого</t>
  </si>
  <si>
    <t>шт</t>
  </si>
  <si>
    <t xml:space="preserve">Шлагбаум автоматический. 
</t>
  </si>
  <si>
    <t>Пост охраны заводского изготовления.</t>
  </si>
  <si>
    <t>Ограждение территории вахтового поселка ОСП "Буровой участок Хиагда"</t>
  </si>
</sst>
</file>

<file path=xl/styles.xml><?xml version="1.0" encoding="utf-8"?>
<styleSheet xmlns="http://schemas.openxmlformats.org/spreadsheetml/2006/main">
  <numFmts count="1">
    <numFmt numFmtId="164" formatCode="#,##0.00_р_.;[Red]#,##0.00_р_."/>
  </numFmts>
  <fonts count="20">
    <font>
      <sz val="10"/>
      <name val="Arial Cyr"/>
      <charset val="204"/>
    </font>
    <font>
      <i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Arial Cyr"/>
      <charset val="204"/>
    </font>
    <font>
      <sz val="9"/>
      <name val="Times New Roman"/>
      <family val="1"/>
      <charset val="204"/>
    </font>
    <font>
      <i/>
      <sz val="8"/>
      <name val="Times New Roman"/>
      <family val="1"/>
      <charset val="204"/>
    </font>
    <font>
      <b/>
      <sz val="8"/>
      <name val="Times New Roman"/>
      <family val="1"/>
      <charset val="204"/>
    </font>
    <font>
      <sz val="8"/>
      <name val="Times New Roman"/>
      <family val="1"/>
      <charset val="204"/>
    </font>
    <font>
      <i/>
      <sz val="9"/>
      <name val="Times New Roman"/>
      <family val="1"/>
      <charset val="204"/>
    </font>
    <font>
      <sz val="11"/>
      <name val="Arial Cyr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9"/>
      <name val="Times New Roman"/>
      <family val="1"/>
      <charset val="204"/>
    </font>
    <font>
      <i/>
      <sz val="7"/>
      <name val="Times New Roman"/>
      <family val="1"/>
      <charset val="204"/>
    </font>
    <font>
      <i/>
      <sz val="10"/>
      <name val="Arial Cyr"/>
      <charset val="204"/>
    </font>
    <font>
      <sz val="7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2">
    <xf numFmtId="0" fontId="0" fillId="0" borderId="0" xfId="0"/>
    <xf numFmtId="0" fontId="3" fillId="0" borderId="0" xfId="0" applyFont="1" applyAlignment="1">
      <alignment horizontal="left"/>
    </xf>
    <xf numFmtId="0" fontId="5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top"/>
    </xf>
    <xf numFmtId="0" fontId="2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8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5" fillId="0" borderId="0" xfId="0" applyFont="1" applyAlignment="1">
      <alignment horizontal="left" vertical="top"/>
    </xf>
    <xf numFmtId="0" fontId="9" fillId="0" borderId="0" xfId="0" applyFont="1" applyAlignment="1">
      <alignment horizontal="center" vertical="top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 wrapText="1"/>
    </xf>
    <xf numFmtId="0" fontId="8" fillId="0" borderId="0" xfId="0" applyFont="1" applyAlignment="1">
      <alignment horizontal="right" vertical="top"/>
    </xf>
    <xf numFmtId="0" fontId="8" fillId="0" borderId="2" xfId="0" applyFont="1" applyBorder="1" applyAlignment="1">
      <alignment horizontal="right" vertical="top"/>
    </xf>
    <xf numFmtId="0" fontId="8" fillId="0" borderId="0" xfId="0" applyFont="1" applyBorder="1" applyAlignment="1">
      <alignment horizontal="right" vertical="top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top"/>
    </xf>
    <xf numFmtId="0" fontId="6" fillId="0" borderId="0" xfId="0" applyFont="1" applyBorder="1" applyAlignment="1">
      <alignment horizontal="center" vertical="top"/>
    </xf>
    <xf numFmtId="0" fontId="1" fillId="0" borderId="0" xfId="0" applyFont="1" applyBorder="1" applyAlignment="1">
      <alignment horizontal="center" vertical="top"/>
    </xf>
    <xf numFmtId="0" fontId="8" fillId="0" borderId="0" xfId="0" applyFont="1" applyFill="1" applyBorder="1" applyAlignment="1">
      <alignment horizontal="right" vertical="top"/>
    </xf>
    <xf numFmtId="0" fontId="3" fillId="0" borderId="2" xfId="0" applyFont="1" applyBorder="1" applyAlignment="1">
      <alignment horizontal="center" vertical="top"/>
    </xf>
    <xf numFmtId="0" fontId="3" fillId="0" borderId="2" xfId="0" applyFont="1" applyFill="1" applyBorder="1" applyAlignment="1">
      <alignment horizontal="center" vertical="top"/>
    </xf>
    <xf numFmtId="0" fontId="3" fillId="0" borderId="2" xfId="0" applyFont="1" applyFill="1" applyBorder="1" applyAlignment="1">
      <alignment horizontal="right" vertical="top"/>
    </xf>
    <xf numFmtId="0" fontId="3" fillId="0" borderId="2" xfId="0" applyFont="1" applyBorder="1" applyAlignment="1">
      <alignment horizontal="right" vertical="top"/>
    </xf>
    <xf numFmtId="0" fontId="12" fillId="0" borderId="0" xfId="0" applyFont="1" applyBorder="1" applyAlignment="1">
      <alignment horizontal="center" vertical="top"/>
    </xf>
    <xf numFmtId="0" fontId="3" fillId="0" borderId="2" xfId="0" applyFont="1" applyBorder="1" applyAlignment="1">
      <alignment horizontal="left" vertical="top"/>
    </xf>
    <xf numFmtId="0" fontId="8" fillId="0" borderId="0" xfId="0" applyFont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5" fillId="0" borderId="0" xfId="0" applyFont="1" applyFill="1" applyBorder="1" applyAlignment="1">
      <alignment horizontal="center" vertical="top"/>
    </xf>
    <xf numFmtId="0" fontId="8" fillId="0" borderId="0" xfId="0" applyFont="1" applyAlignment="1"/>
    <xf numFmtId="0" fontId="5" fillId="0" borderId="0" xfId="0" applyFont="1" applyBorder="1" applyAlignment="1">
      <alignment horizontal="left" vertical="top"/>
    </xf>
    <xf numFmtId="0" fontId="5" fillId="0" borderId="0" xfId="0" applyFont="1" applyFill="1" applyBorder="1" applyAlignment="1">
      <alignment horizontal="left" vertical="top"/>
    </xf>
    <xf numFmtId="0" fontId="3" fillId="0" borderId="0" xfId="0" applyFont="1" applyFill="1" applyBorder="1" applyAlignment="1">
      <alignment horizontal="right" vertical="top"/>
    </xf>
    <xf numFmtId="0" fontId="3" fillId="0" borderId="0" xfId="0" applyFont="1" applyAlignment="1"/>
    <xf numFmtId="0" fontId="13" fillId="0" borderId="0" xfId="0" applyFont="1" applyAlignment="1">
      <alignment horizontal="left" vertical="top"/>
    </xf>
    <xf numFmtId="49" fontId="5" fillId="0" borderId="0" xfId="0" applyNumberFormat="1" applyFont="1" applyAlignment="1">
      <alignment horizontal="left" vertical="top"/>
    </xf>
    <xf numFmtId="49" fontId="9" fillId="0" borderId="0" xfId="0" applyNumberFormat="1" applyFont="1" applyAlignment="1">
      <alignment horizontal="left" vertical="top"/>
    </xf>
    <xf numFmtId="49" fontId="5" fillId="0" borderId="1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left" vertical="top"/>
    </xf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right" vertical="top"/>
    </xf>
    <xf numFmtId="0" fontId="10" fillId="0" borderId="0" xfId="0" applyFont="1"/>
    <xf numFmtId="0" fontId="11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49" fontId="14" fillId="0" borderId="1" xfId="0" applyNumberFormat="1" applyFont="1" applyBorder="1" applyAlignment="1">
      <alignment horizontal="left" vertical="top" wrapText="1"/>
    </xf>
    <xf numFmtId="0" fontId="8" fillId="0" borderId="1" xfId="0" applyFont="1" applyBorder="1" applyAlignment="1">
      <alignment horizontal="center" vertical="top"/>
    </xf>
    <xf numFmtId="0" fontId="8" fillId="0" borderId="1" xfId="0" applyFont="1" applyBorder="1" applyAlignment="1">
      <alignment horizontal="right" vertical="top"/>
    </xf>
    <xf numFmtId="0" fontId="6" fillId="0" borderId="1" xfId="0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left" vertical="top" wrapText="1"/>
    </xf>
    <xf numFmtId="0" fontId="6" fillId="0" borderId="1" xfId="0" applyFont="1" applyBorder="1" applyAlignment="1">
      <alignment horizontal="left" vertical="top" wrapText="1"/>
    </xf>
    <xf numFmtId="0" fontId="15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right" vertical="top"/>
    </xf>
    <xf numFmtId="0" fontId="14" fillId="0" borderId="1" xfId="0" applyFont="1" applyBorder="1" applyAlignment="1">
      <alignment horizontal="center" vertical="top"/>
    </xf>
    <xf numFmtId="0" fontId="5" fillId="0" borderId="1" xfId="0" applyFont="1" applyBorder="1" applyAlignment="1">
      <alignment horizontal="left" vertical="top" wrapText="1"/>
    </xf>
    <xf numFmtId="49" fontId="9" fillId="0" borderId="1" xfId="0" applyNumberFormat="1" applyFont="1" applyBorder="1" applyAlignment="1">
      <alignment horizontal="left" vertical="top" wrapText="1"/>
    </xf>
    <xf numFmtId="0" fontId="9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/>
    </xf>
    <xf numFmtId="0" fontId="6" fillId="0" borderId="1" xfId="0" applyFont="1" applyBorder="1" applyAlignment="1">
      <alignment horizontal="right" vertical="top"/>
    </xf>
    <xf numFmtId="0" fontId="16" fillId="0" borderId="0" xfId="0" applyFont="1"/>
    <xf numFmtId="49" fontId="6" fillId="0" borderId="1" xfId="0" applyNumberFormat="1" applyFont="1" applyBorder="1" applyAlignment="1">
      <alignment horizontal="center" vertical="top" wrapText="1"/>
    </xf>
    <xf numFmtId="49" fontId="9" fillId="0" borderId="1" xfId="0" applyNumberFormat="1" applyFont="1" applyBorder="1" applyAlignment="1">
      <alignment horizontal="center" vertical="top"/>
    </xf>
    <xf numFmtId="49" fontId="14" fillId="0" borderId="1" xfId="0" applyNumberFormat="1" applyFont="1" applyBorder="1" applyAlignment="1">
      <alignment horizontal="center" vertical="top"/>
    </xf>
    <xf numFmtId="49" fontId="14" fillId="0" borderId="1" xfId="0" applyNumberFormat="1" applyFont="1" applyFill="1" applyBorder="1" applyAlignment="1">
      <alignment horizontal="left" vertical="top" wrapText="1"/>
    </xf>
    <xf numFmtId="0" fontId="5" fillId="0" borderId="1" xfId="0" applyFont="1" applyFill="1" applyBorder="1" applyAlignment="1">
      <alignment horizontal="left" vertical="top" wrapText="1"/>
    </xf>
    <xf numFmtId="0" fontId="5" fillId="0" borderId="1" xfId="0" applyFont="1" applyFill="1" applyBorder="1" applyAlignment="1">
      <alignment horizontal="center" vertical="top" wrapText="1"/>
    </xf>
    <xf numFmtId="0" fontId="8" fillId="0" borderId="1" xfId="0" applyFont="1" applyFill="1" applyBorder="1" applyAlignment="1">
      <alignment horizontal="center" vertical="top" wrapText="1"/>
    </xf>
    <xf numFmtId="0" fontId="17" fillId="0" borderId="1" xfId="0" applyFont="1" applyFill="1" applyBorder="1" applyAlignment="1">
      <alignment horizontal="right" vertical="top"/>
    </xf>
    <xf numFmtId="2" fontId="8" fillId="0" borderId="1" xfId="0" applyNumberFormat="1" applyFont="1" applyBorder="1" applyAlignment="1">
      <alignment horizontal="right" vertical="top"/>
    </xf>
    <xf numFmtId="2" fontId="8" fillId="0" borderId="1" xfId="0" applyNumberFormat="1" applyFont="1" applyBorder="1" applyAlignment="1">
      <alignment horizontal="right" vertical="top" wrapText="1"/>
    </xf>
    <xf numFmtId="164" fontId="8" fillId="0" borderId="1" xfId="0" applyNumberFormat="1" applyFont="1" applyBorder="1" applyAlignment="1">
      <alignment horizontal="right" vertical="top" wrapText="1"/>
    </xf>
    <xf numFmtId="164" fontId="7" fillId="0" borderId="1" xfId="0" applyNumberFormat="1" applyFont="1" applyBorder="1" applyAlignment="1">
      <alignment horizontal="right" vertical="top" wrapText="1"/>
    </xf>
    <xf numFmtId="0" fontId="5" fillId="0" borderId="1" xfId="0" applyFont="1" applyBorder="1" applyAlignment="1">
      <alignment horizontal="left" vertical="top" wrapText="1"/>
    </xf>
    <xf numFmtId="49" fontId="5" fillId="0" borderId="1" xfId="0" applyNumberFormat="1" applyFont="1" applyBorder="1" applyAlignment="1">
      <alignment horizontal="left" vertical="top" wrapText="1"/>
    </xf>
    <xf numFmtId="0" fontId="0" fillId="0" borderId="0" xfId="0" applyFill="1"/>
    <xf numFmtId="0" fontId="10" fillId="0" borderId="0" xfId="0" applyFont="1" applyFill="1" applyAlignment="1">
      <alignment horizontal="right" vertical="top"/>
    </xf>
    <xf numFmtId="0" fontId="10" fillId="0" borderId="0" xfId="0" applyFont="1" applyFill="1"/>
    <xf numFmtId="0" fontId="0" fillId="0" borderId="0" xfId="0" applyFill="1" applyAlignment="1"/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164" fontId="18" fillId="0" borderId="0" xfId="0" applyNumberFormat="1" applyFont="1" applyAlignment="1">
      <alignment horizontal="right"/>
    </xf>
    <xf numFmtId="0" fontId="19" fillId="0" borderId="0" xfId="0" applyFont="1" applyAlignment="1">
      <alignment horizontal="right"/>
    </xf>
    <xf numFmtId="0" fontId="14" fillId="0" borderId="1" xfId="0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0" fontId="14" fillId="0" borderId="3" xfId="0" applyFont="1" applyBorder="1" applyAlignment="1">
      <alignment horizontal="left" vertical="center" wrapText="1"/>
    </xf>
    <xf numFmtId="0" fontId="14" fillId="0" borderId="4" xfId="0" applyFont="1" applyBorder="1" applyAlignment="1">
      <alignment horizontal="left" vertical="center" wrapText="1"/>
    </xf>
    <xf numFmtId="0" fontId="14" fillId="0" borderId="5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9" fillId="0" borderId="0" xfId="0" applyFont="1" applyAlignment="1">
      <alignment horizontal="center" vertical="top" wrapText="1"/>
    </xf>
    <xf numFmtId="49" fontId="5" fillId="0" borderId="0" xfId="0" applyNumberFormat="1" applyFont="1" applyAlignment="1">
      <alignment horizontal="left" vertical="top" wrapText="1"/>
    </xf>
    <xf numFmtId="0" fontId="5" fillId="0" borderId="0" xfId="0" applyFont="1" applyAlignment="1">
      <alignment horizontal="left" vertical="top" wrapText="1"/>
    </xf>
    <xf numFmtId="0" fontId="8" fillId="0" borderId="0" xfId="0" applyFont="1" applyAlignment="1">
      <alignment horizontal="center" vertical="top" wrapText="1"/>
    </xf>
    <xf numFmtId="0" fontId="8" fillId="0" borderId="0" xfId="0" applyFont="1" applyAlignment="1">
      <alignment horizontal="righ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/>
  </sheetPr>
  <dimension ref="A1:O81"/>
  <sheetViews>
    <sheetView showGridLines="0" tabSelected="1" topLeftCell="A4" zoomScaleSheetLayoutView="75" workbookViewId="0">
      <selection activeCell="C12" sqref="C12"/>
    </sheetView>
  </sheetViews>
  <sheetFormatPr defaultRowHeight="12.75" outlineLevelRow="2"/>
  <cols>
    <col min="1" max="1" width="4.5703125" style="7" customWidth="1"/>
    <col min="2" max="2" width="14.42578125" style="35" customWidth="1"/>
    <col min="3" max="3" width="40.7109375" style="10" customWidth="1"/>
    <col min="4" max="4" width="13.85546875" style="11" customWidth="1"/>
    <col min="5" max="5" width="11.7109375" style="26" customWidth="1"/>
    <col min="6" max="6" width="8.140625" style="12" customWidth="1"/>
    <col min="7" max="9" width="7.140625" style="12" customWidth="1"/>
    <col min="10" max="10" width="10.7109375" style="12" customWidth="1"/>
    <col min="11" max="13" width="7.140625" style="12" customWidth="1"/>
    <col min="14" max="15" width="9.140625" style="74"/>
  </cols>
  <sheetData>
    <row r="1" spans="1:15" outlineLevel="2">
      <c r="A1" s="34" t="s">
        <v>16</v>
      </c>
      <c r="J1" s="34" t="s">
        <v>17</v>
      </c>
    </row>
    <row r="2" spans="1:15" outlineLevel="1">
      <c r="A2" s="42"/>
      <c r="J2" s="42"/>
    </row>
    <row r="3" spans="1:15" outlineLevel="1">
      <c r="A3" s="42"/>
      <c r="J3" s="42"/>
    </row>
    <row r="4" spans="1:15" outlineLevel="1">
      <c r="A4" s="42" t="s">
        <v>22</v>
      </c>
      <c r="J4" s="42" t="s">
        <v>22</v>
      </c>
    </row>
    <row r="5" spans="1:15" outlineLevel="1">
      <c r="A5" s="8" t="s">
        <v>18</v>
      </c>
      <c r="J5" s="8" t="s">
        <v>19</v>
      </c>
    </row>
    <row r="6" spans="1:15" ht="15">
      <c r="C6" s="38"/>
      <c r="D6" s="20"/>
      <c r="E6" s="20"/>
      <c r="F6" s="13"/>
      <c r="G6" s="13"/>
      <c r="H6" s="20"/>
      <c r="I6" s="13"/>
      <c r="J6" s="13"/>
    </row>
    <row r="7" spans="1:15" ht="15">
      <c r="C7" s="8"/>
      <c r="D7" s="7"/>
      <c r="E7" s="18" t="s">
        <v>0</v>
      </c>
      <c r="F7" s="14"/>
      <c r="G7" s="14"/>
      <c r="I7" s="17"/>
    </row>
    <row r="8" spans="1:15" ht="15">
      <c r="C8" s="8"/>
      <c r="D8" s="7"/>
      <c r="E8" s="18"/>
      <c r="F8" s="14"/>
      <c r="G8" s="14"/>
      <c r="I8" s="17"/>
    </row>
    <row r="9" spans="1:15" ht="15.75">
      <c r="C9" s="8"/>
      <c r="D9" s="4" t="s">
        <v>1</v>
      </c>
    </row>
    <row r="10" spans="1:15" ht="15">
      <c r="C10" s="8"/>
      <c r="D10" s="3" t="s">
        <v>2</v>
      </c>
      <c r="I10" s="5"/>
    </row>
    <row r="11" spans="1:15">
      <c r="C11" s="31"/>
      <c r="D11" s="7"/>
      <c r="E11" s="28"/>
      <c r="F11" s="19"/>
      <c r="G11" s="19"/>
      <c r="I11" s="6"/>
    </row>
    <row r="12" spans="1:15" ht="15">
      <c r="B12" s="32" t="s">
        <v>3</v>
      </c>
      <c r="C12" s="25" t="s">
        <v>80</v>
      </c>
      <c r="D12" s="20"/>
      <c r="E12" s="21"/>
      <c r="F12" s="22"/>
      <c r="G12" s="22"/>
      <c r="H12" s="23"/>
      <c r="I12" s="13"/>
      <c r="J12" s="13"/>
    </row>
    <row r="13" spans="1:15" ht="15">
      <c r="C13" s="30"/>
      <c r="D13" s="7"/>
      <c r="E13" s="24" t="s">
        <v>4</v>
      </c>
      <c r="G13" s="14"/>
      <c r="H13" s="3"/>
      <c r="I13" s="14"/>
      <c r="J13" s="14"/>
    </row>
    <row r="14" spans="1:15">
      <c r="A14" s="9"/>
      <c r="B14" s="36"/>
      <c r="C14" s="8"/>
      <c r="D14" s="7"/>
      <c r="E14" s="29"/>
    </row>
    <row r="15" spans="1:15" ht="15">
      <c r="C15" s="1" t="s">
        <v>15</v>
      </c>
      <c r="D15" s="7"/>
      <c r="E15" s="6"/>
      <c r="I15" s="1"/>
      <c r="J15" s="1"/>
      <c r="N15" s="75"/>
    </row>
    <row r="16" spans="1:15" s="41" customFormat="1" ht="15">
      <c r="A16" s="3"/>
      <c r="B16" s="39"/>
      <c r="C16" s="1" t="s">
        <v>39</v>
      </c>
      <c r="D16" s="40"/>
      <c r="E16" s="80">
        <f>J46</f>
        <v>2190451.3314428576</v>
      </c>
      <c r="F16" s="81"/>
      <c r="G16" s="43" t="s">
        <v>38</v>
      </c>
      <c r="H16" s="40"/>
      <c r="I16" s="1"/>
      <c r="J16" s="1"/>
      <c r="K16" s="40"/>
      <c r="L16" s="40"/>
      <c r="M16" s="40"/>
      <c r="N16" s="76"/>
      <c r="O16" s="76"/>
    </row>
    <row r="17" spans="1:15" ht="15">
      <c r="C17" s="33" t="s">
        <v>40</v>
      </c>
      <c r="D17" s="7"/>
      <c r="E17" s="6"/>
      <c r="N17" s="77"/>
    </row>
    <row r="18" spans="1:15">
      <c r="C18" s="8"/>
      <c r="D18" s="7"/>
      <c r="E18" s="6"/>
      <c r="N18" s="77"/>
    </row>
    <row r="19" spans="1:15">
      <c r="C19" s="8"/>
      <c r="D19" s="7"/>
      <c r="E19" s="6"/>
      <c r="N19" s="77"/>
    </row>
    <row r="20" spans="1:15" ht="12.75" customHeight="1">
      <c r="A20" s="78" t="s">
        <v>5</v>
      </c>
      <c r="B20" s="91" t="s">
        <v>12</v>
      </c>
      <c r="C20" s="78" t="s">
        <v>6</v>
      </c>
      <c r="D20" s="78" t="s">
        <v>7</v>
      </c>
      <c r="E20" s="78" t="s">
        <v>8</v>
      </c>
      <c r="F20" s="78" t="s">
        <v>20</v>
      </c>
      <c r="G20" s="79"/>
      <c r="H20" s="79"/>
      <c r="I20" s="79"/>
      <c r="J20" s="78" t="s">
        <v>21</v>
      </c>
      <c r="K20" s="79"/>
      <c r="L20" s="79"/>
      <c r="M20" s="79"/>
    </row>
    <row r="21" spans="1:15" ht="13.5" customHeight="1">
      <c r="A21" s="79"/>
      <c r="B21" s="92"/>
      <c r="C21" s="90"/>
      <c r="D21" s="78"/>
      <c r="E21" s="78"/>
      <c r="F21" s="78" t="s">
        <v>9</v>
      </c>
      <c r="G21" s="78" t="s">
        <v>11</v>
      </c>
      <c r="H21" s="79"/>
      <c r="I21" s="79"/>
      <c r="J21" s="78" t="s">
        <v>9</v>
      </c>
      <c r="K21" s="78" t="s">
        <v>11</v>
      </c>
      <c r="L21" s="79"/>
      <c r="M21" s="79"/>
    </row>
    <row r="22" spans="1:15" ht="24">
      <c r="A22" s="79"/>
      <c r="B22" s="92"/>
      <c r="C22" s="90"/>
      <c r="D22" s="78"/>
      <c r="E22" s="78"/>
      <c r="F22" s="79"/>
      <c r="G22" s="2" t="s">
        <v>10</v>
      </c>
      <c r="H22" s="2" t="s">
        <v>13</v>
      </c>
      <c r="I22" s="2" t="s">
        <v>14</v>
      </c>
      <c r="J22" s="79"/>
      <c r="K22" s="2" t="s">
        <v>10</v>
      </c>
      <c r="L22" s="2" t="s">
        <v>13</v>
      </c>
      <c r="M22" s="2" t="s">
        <v>14</v>
      </c>
    </row>
    <row r="23" spans="1:15">
      <c r="A23" s="16">
        <v>1</v>
      </c>
      <c r="B23" s="37">
        <v>2</v>
      </c>
      <c r="C23" s="2">
        <v>3</v>
      </c>
      <c r="D23" s="2">
        <v>4</v>
      </c>
      <c r="E23" s="27">
        <v>5</v>
      </c>
      <c r="F23" s="15">
        <v>6</v>
      </c>
      <c r="G23" s="15">
        <v>7</v>
      </c>
      <c r="H23" s="15">
        <v>8</v>
      </c>
      <c r="I23" s="15">
        <v>9</v>
      </c>
      <c r="J23" s="15">
        <v>10</v>
      </c>
      <c r="K23" s="15">
        <v>11</v>
      </c>
      <c r="L23" s="15">
        <v>12</v>
      </c>
      <c r="M23" s="15">
        <v>13</v>
      </c>
    </row>
    <row r="24" spans="1:15" ht="24">
      <c r="A24" s="52">
        <v>1</v>
      </c>
      <c r="B24" s="44" t="s">
        <v>42</v>
      </c>
      <c r="C24" s="53" t="s">
        <v>41</v>
      </c>
      <c r="D24" s="27" t="s">
        <v>23</v>
      </c>
      <c r="E24" s="45">
        <v>4.7</v>
      </c>
      <c r="F24" s="46">
        <f>G24+H24</f>
        <v>4300.12</v>
      </c>
      <c r="G24" s="46">
        <v>1546.14</v>
      </c>
      <c r="H24" s="46">
        <v>2753.98</v>
      </c>
      <c r="I24" s="46">
        <v>252.54</v>
      </c>
      <c r="J24" s="46">
        <f>K24+L24</f>
        <v>20210.564000000002</v>
      </c>
      <c r="K24" s="46">
        <f>E24*G24</f>
        <v>7266.8580000000011</v>
      </c>
      <c r="L24" s="46">
        <f>E24*H24</f>
        <v>12943.706</v>
      </c>
      <c r="M24" s="46">
        <f>E24*I24</f>
        <v>1186.9380000000001</v>
      </c>
    </row>
    <row r="25" spans="1:15" outlineLevel="1">
      <c r="A25" s="60" t="s">
        <v>47</v>
      </c>
      <c r="B25" s="48" t="s">
        <v>30</v>
      </c>
      <c r="C25" s="49" t="s">
        <v>44</v>
      </c>
      <c r="D25" s="47" t="s">
        <v>24</v>
      </c>
      <c r="E25" s="50">
        <v>73.5</v>
      </c>
      <c r="F25" s="51">
        <v>203</v>
      </c>
      <c r="G25" s="46"/>
      <c r="H25" s="46"/>
      <c r="I25" s="46"/>
      <c r="J25" s="51">
        <f>E25*F25</f>
        <v>14920.5</v>
      </c>
      <c r="K25" s="46"/>
      <c r="L25" s="46"/>
      <c r="M25" s="46"/>
    </row>
    <row r="26" spans="1:15" ht="22.5" outlineLevel="1">
      <c r="A26" s="60" t="s">
        <v>48</v>
      </c>
      <c r="B26" s="48" t="s">
        <v>31</v>
      </c>
      <c r="C26" s="49" t="s">
        <v>45</v>
      </c>
      <c r="D26" s="47" t="s">
        <v>24</v>
      </c>
      <c r="E26" s="50">
        <v>7</v>
      </c>
      <c r="F26" s="51">
        <v>252</v>
      </c>
      <c r="G26" s="46"/>
      <c r="H26" s="46"/>
      <c r="I26" s="46"/>
      <c r="J26" s="51">
        <f>E26*F26</f>
        <v>1764</v>
      </c>
      <c r="K26" s="46"/>
      <c r="L26" s="46"/>
      <c r="M26" s="46"/>
    </row>
    <row r="27" spans="1:15" outlineLevel="1">
      <c r="A27" s="60" t="s">
        <v>49</v>
      </c>
      <c r="B27" s="48" t="s">
        <v>32</v>
      </c>
      <c r="C27" s="49" t="s">
        <v>33</v>
      </c>
      <c r="D27" s="47" t="s">
        <v>24</v>
      </c>
      <c r="E27" s="50">
        <v>24.5</v>
      </c>
      <c r="F27" s="51">
        <v>739</v>
      </c>
      <c r="G27" s="46"/>
      <c r="H27" s="46"/>
      <c r="I27" s="46"/>
      <c r="J27" s="51">
        <f>E27*F27</f>
        <v>18105.5</v>
      </c>
      <c r="K27" s="46"/>
      <c r="L27" s="46"/>
      <c r="M27" s="46"/>
    </row>
    <row r="28" spans="1:15" s="59" customFormat="1" outlineLevel="1">
      <c r="A28" s="61" t="s">
        <v>50</v>
      </c>
      <c r="B28" s="54" t="s">
        <v>25</v>
      </c>
      <c r="C28" s="55" t="s">
        <v>26</v>
      </c>
      <c r="D28" s="56" t="s">
        <v>27</v>
      </c>
      <c r="E28" s="57">
        <v>1034</v>
      </c>
      <c r="F28" s="58">
        <v>209</v>
      </c>
      <c r="G28" s="58"/>
      <c r="H28" s="58"/>
      <c r="I28" s="58"/>
      <c r="J28" s="58">
        <v>117040</v>
      </c>
      <c r="K28" s="58"/>
      <c r="L28" s="58"/>
      <c r="M28" s="58"/>
      <c r="N28" s="74"/>
      <c r="O28" s="74"/>
    </row>
    <row r="29" spans="1:15" ht="24" outlineLevel="1">
      <c r="A29" s="62" t="s">
        <v>51</v>
      </c>
      <c r="B29" s="44" t="s">
        <v>53</v>
      </c>
      <c r="C29" s="53" t="s">
        <v>28</v>
      </c>
      <c r="D29" s="27" t="s">
        <v>23</v>
      </c>
      <c r="E29" s="45">
        <v>4.7</v>
      </c>
      <c r="F29" s="46">
        <f>G29+H29</f>
        <v>2476.38</v>
      </c>
      <c r="G29" s="46">
        <v>945.45</v>
      </c>
      <c r="H29" s="46">
        <v>1530.93</v>
      </c>
      <c r="I29" s="46">
        <v>147.16999999999999</v>
      </c>
      <c r="J29" s="46">
        <f>K29+L29</f>
        <v>11638.986000000001</v>
      </c>
      <c r="K29" s="46">
        <f>E29*G29</f>
        <v>4443.6150000000007</v>
      </c>
      <c r="L29" s="46">
        <f>E29*H29</f>
        <v>7195.371000000001</v>
      </c>
      <c r="M29" s="46">
        <f>E29*I29</f>
        <v>691.69899999999996</v>
      </c>
    </row>
    <row r="30" spans="1:15" s="59" customFormat="1">
      <c r="A30" s="61" t="s">
        <v>52</v>
      </c>
      <c r="B30" s="54" t="s">
        <v>43</v>
      </c>
      <c r="C30" s="55" t="s">
        <v>34</v>
      </c>
      <c r="D30" s="56" t="s">
        <v>35</v>
      </c>
      <c r="E30" s="57">
        <v>470</v>
      </c>
      <c r="F30" s="58">
        <v>99.5</v>
      </c>
      <c r="G30" s="58"/>
      <c r="H30" s="58"/>
      <c r="I30" s="58"/>
      <c r="J30" s="58">
        <f>E30+F30</f>
        <v>569.5</v>
      </c>
      <c r="K30" s="58"/>
      <c r="L30" s="58"/>
      <c r="M30" s="58"/>
      <c r="N30" s="74"/>
      <c r="O30" s="74"/>
    </row>
    <row r="31" spans="1:15" ht="24">
      <c r="A31" s="62" t="s">
        <v>55</v>
      </c>
      <c r="B31" s="44" t="s">
        <v>54</v>
      </c>
      <c r="C31" s="53" t="s">
        <v>46</v>
      </c>
      <c r="D31" s="27" t="s">
        <v>56</v>
      </c>
      <c r="E31" s="45">
        <v>0.02</v>
      </c>
      <c r="F31" s="46">
        <v>95167.21</v>
      </c>
      <c r="G31" s="46">
        <v>18955.75</v>
      </c>
      <c r="H31" s="46">
        <v>12966.2</v>
      </c>
      <c r="I31" s="46">
        <v>1247.17</v>
      </c>
      <c r="J31" s="46">
        <f>F31*E31</f>
        <v>1903.3442000000002</v>
      </c>
      <c r="K31" s="46">
        <f>E31*G31</f>
        <v>379.11500000000001</v>
      </c>
      <c r="L31" s="46">
        <f>E31*H31</f>
        <v>259.32400000000001</v>
      </c>
      <c r="M31" s="46">
        <f>E31*I31</f>
        <v>24.9434</v>
      </c>
    </row>
    <row r="32" spans="1:15" ht="36">
      <c r="A32" s="62" t="s">
        <v>59</v>
      </c>
      <c r="B32" s="63" t="s">
        <v>57</v>
      </c>
      <c r="C32" s="64" t="s">
        <v>58</v>
      </c>
      <c r="D32" s="65" t="s">
        <v>29</v>
      </c>
      <c r="E32" s="66">
        <v>0.22307399999999999</v>
      </c>
      <c r="F32" s="67">
        <v>13274</v>
      </c>
      <c r="G32" s="46"/>
      <c r="H32" s="46"/>
      <c r="I32" s="46"/>
      <c r="J32" s="68">
        <f>E32*F32</f>
        <v>2961.084276</v>
      </c>
      <c r="K32" s="46"/>
      <c r="L32" s="46"/>
      <c r="M32" s="46"/>
    </row>
    <row r="33" spans="1:13">
      <c r="A33" s="62" t="s">
        <v>62</v>
      </c>
      <c r="B33" s="44" t="s">
        <v>61</v>
      </c>
      <c r="C33" s="53" t="s">
        <v>60</v>
      </c>
      <c r="D33" s="27" t="s">
        <v>56</v>
      </c>
      <c r="E33" s="45">
        <v>0.01</v>
      </c>
      <c r="F33" s="46">
        <v>32136.83</v>
      </c>
      <c r="G33" s="46">
        <v>8488.0499999999993</v>
      </c>
      <c r="H33" s="46">
        <v>329.5</v>
      </c>
      <c r="I33" s="46">
        <v>31.95</v>
      </c>
      <c r="J33" s="68">
        <f>E33*F33</f>
        <v>321.36830000000003</v>
      </c>
      <c r="K33" s="68">
        <f>E33*G33</f>
        <v>84.880499999999998</v>
      </c>
      <c r="L33" s="68">
        <f>E33*H33</f>
        <v>3.2949999999999999</v>
      </c>
      <c r="M33" s="68">
        <f>E33*I33</f>
        <v>0.31950000000000001</v>
      </c>
    </row>
    <row r="34" spans="1:13">
      <c r="A34" s="62" t="s">
        <v>64</v>
      </c>
      <c r="B34" s="44" t="s">
        <v>63</v>
      </c>
      <c r="C34" s="53" t="s">
        <v>65</v>
      </c>
      <c r="D34" s="27" t="s">
        <v>66</v>
      </c>
      <c r="E34" s="45">
        <v>0.49</v>
      </c>
      <c r="F34" s="46">
        <v>2776</v>
      </c>
      <c r="G34" s="46">
        <v>121.98</v>
      </c>
      <c r="H34" s="46">
        <v>95.17</v>
      </c>
      <c r="I34" s="46">
        <v>5.82</v>
      </c>
      <c r="J34" s="46">
        <f>F34*E34</f>
        <v>1360.24</v>
      </c>
      <c r="K34" s="68">
        <f>E34*G34</f>
        <v>59.770200000000003</v>
      </c>
      <c r="L34" s="68">
        <f>E34*H34</f>
        <v>46.633299999999998</v>
      </c>
      <c r="M34" s="68">
        <f>E34*I34</f>
        <v>2.8517999999999999</v>
      </c>
    </row>
    <row r="35" spans="1:13" ht="12.75" customHeight="1">
      <c r="A35" s="62" t="s">
        <v>74</v>
      </c>
      <c r="B35" s="44" t="s">
        <v>73</v>
      </c>
      <c r="C35" s="53" t="s">
        <v>72</v>
      </c>
      <c r="D35" s="27" t="s">
        <v>29</v>
      </c>
      <c r="E35" s="45">
        <v>175</v>
      </c>
      <c r="F35" s="46">
        <v>129.55000000000001</v>
      </c>
      <c r="G35" s="46"/>
      <c r="H35" s="46"/>
      <c r="I35" s="46"/>
      <c r="J35" s="46">
        <f>E35*F35</f>
        <v>22671.250000000004</v>
      </c>
      <c r="K35" s="46"/>
      <c r="L35" s="46"/>
      <c r="M35" s="46"/>
    </row>
    <row r="36" spans="1:13" ht="28.5" customHeight="1">
      <c r="A36" s="62"/>
      <c r="B36" s="73" t="s">
        <v>25</v>
      </c>
      <c r="C36" s="72" t="s">
        <v>78</v>
      </c>
      <c r="D36" s="27" t="s">
        <v>77</v>
      </c>
      <c r="E36" s="45">
        <v>2</v>
      </c>
      <c r="F36" s="68">
        <f>32000/5.7</f>
        <v>5614.0350877192977</v>
      </c>
      <c r="G36" s="46"/>
      <c r="H36" s="46"/>
      <c r="I36" s="46"/>
      <c r="J36" s="68">
        <f>E36*F36</f>
        <v>11228.070175438595</v>
      </c>
      <c r="K36" s="46"/>
      <c r="L36" s="46"/>
      <c r="M36" s="46"/>
    </row>
    <row r="37" spans="1:13" ht="12.75" customHeight="1">
      <c r="A37" s="62"/>
      <c r="B37" s="73" t="s">
        <v>25</v>
      </c>
      <c r="C37" s="72" t="s">
        <v>79</v>
      </c>
      <c r="D37" s="27" t="s">
        <v>77</v>
      </c>
      <c r="E37" s="45">
        <v>1</v>
      </c>
      <c r="F37" s="46">
        <f>650000/5.7/1.18</f>
        <v>96639.904846862919</v>
      </c>
      <c r="G37" s="46"/>
      <c r="H37" s="46"/>
      <c r="I37" s="46"/>
      <c r="J37" s="68">
        <f>E37*F37</f>
        <v>96639.904846862919</v>
      </c>
      <c r="K37" s="46"/>
      <c r="L37" s="46"/>
      <c r="M37" s="46"/>
    </row>
    <row r="38" spans="1:13">
      <c r="A38" s="93" t="s">
        <v>67</v>
      </c>
      <c r="B38" s="83"/>
      <c r="C38" s="83"/>
      <c r="D38" s="83"/>
      <c r="E38" s="83"/>
      <c r="F38" s="83"/>
      <c r="G38" s="83"/>
      <c r="H38" s="83"/>
      <c r="I38" s="83"/>
      <c r="J38" s="69">
        <f>J24+J25+J26+J27+J28+J29+J30+J31+J32+J33+J34+J35+J36+J37</f>
        <v>321334.31179830153</v>
      </c>
      <c r="K38" s="69">
        <f>K24+K29+K31+K33+K34</f>
        <v>12234.238700000002</v>
      </c>
      <c r="L38" s="69">
        <f>L24+L29+L31+L33+L34</f>
        <v>20448.329300000001</v>
      </c>
      <c r="M38" s="69">
        <f>M24+M29+M31+M33+M34</f>
        <v>1906.7517000000003</v>
      </c>
    </row>
    <row r="39" spans="1:13">
      <c r="A39" s="82" t="s">
        <v>68</v>
      </c>
      <c r="B39" s="83"/>
      <c r="C39" s="83"/>
      <c r="D39" s="83"/>
      <c r="E39" s="83"/>
      <c r="F39" s="83"/>
      <c r="G39" s="83"/>
      <c r="H39" s="83"/>
      <c r="I39" s="83"/>
      <c r="J39" s="68">
        <f>J38</f>
        <v>321334.31179830153</v>
      </c>
      <c r="K39" s="46"/>
      <c r="L39" s="46"/>
      <c r="M39" s="46"/>
    </row>
    <row r="40" spans="1:13" ht="12.75" customHeight="1">
      <c r="A40" s="84" t="s">
        <v>69</v>
      </c>
      <c r="B40" s="85"/>
      <c r="C40" s="85"/>
      <c r="D40" s="85"/>
      <c r="E40" s="85"/>
      <c r="F40" s="85"/>
      <c r="G40" s="85"/>
      <c r="H40" s="85"/>
      <c r="I40" s="86"/>
      <c r="J40" s="69">
        <f>J39*5.7</f>
        <v>1831605.5772503188</v>
      </c>
      <c r="K40" s="46"/>
      <c r="L40" s="46"/>
      <c r="M40" s="46"/>
    </row>
    <row r="41" spans="1:13" ht="12.75" customHeight="1">
      <c r="A41" s="87" t="s">
        <v>70</v>
      </c>
      <c r="B41" s="88"/>
      <c r="C41" s="88"/>
      <c r="D41" s="88"/>
      <c r="E41" s="88"/>
      <c r="F41" s="88"/>
      <c r="G41" s="88"/>
      <c r="H41" s="88"/>
      <c r="I41" s="89"/>
      <c r="J41" s="70">
        <f>(J24+J25+J26+J27+J28+J29+J30+J31+J32+J33+J34)*0.04</f>
        <v>7631.8034710400007</v>
      </c>
      <c r="K41" s="46"/>
      <c r="L41" s="46"/>
      <c r="M41" s="46"/>
    </row>
    <row r="42" spans="1:13" ht="12.75" customHeight="1">
      <c r="A42" s="87" t="s">
        <v>75</v>
      </c>
      <c r="B42" s="88"/>
      <c r="C42" s="88"/>
      <c r="D42" s="88"/>
      <c r="E42" s="88"/>
      <c r="F42" s="88"/>
      <c r="G42" s="88"/>
      <c r="H42" s="88"/>
      <c r="I42" s="89"/>
      <c r="J42" s="70">
        <f>J40+J41</f>
        <v>1839237.3807213588</v>
      </c>
      <c r="K42" s="46"/>
      <c r="L42" s="46"/>
      <c r="M42" s="46"/>
    </row>
    <row r="43" spans="1:13">
      <c r="A43" s="94" t="s">
        <v>71</v>
      </c>
      <c r="B43" s="94"/>
      <c r="C43" s="94"/>
      <c r="D43" s="94"/>
      <c r="E43" s="94"/>
      <c r="F43" s="94"/>
      <c r="G43" s="94"/>
      <c r="H43" s="94"/>
      <c r="I43" s="94"/>
      <c r="J43" s="70">
        <f>(J24+J25+J26+J27+J28+J29+J30+J31+J32+J33+J34+J35)*0.08</f>
        <v>17077.306942080002</v>
      </c>
      <c r="K43" s="46"/>
      <c r="L43" s="46"/>
      <c r="M43" s="46"/>
    </row>
    <row r="44" spans="1:13">
      <c r="A44" s="93" t="s">
        <v>76</v>
      </c>
      <c r="B44" s="83"/>
      <c r="C44" s="83"/>
      <c r="D44" s="83"/>
      <c r="E44" s="83"/>
      <c r="F44" s="83"/>
      <c r="G44" s="83"/>
      <c r="H44" s="83"/>
      <c r="I44" s="83"/>
      <c r="J44" s="70">
        <f>J42+J43</f>
        <v>1856314.6876634387</v>
      </c>
      <c r="K44" s="46"/>
      <c r="L44" s="46"/>
      <c r="M44" s="46"/>
    </row>
    <row r="45" spans="1:13">
      <c r="A45" s="93" t="s">
        <v>36</v>
      </c>
      <c r="B45" s="83"/>
      <c r="C45" s="83"/>
      <c r="D45" s="83"/>
      <c r="E45" s="83"/>
      <c r="F45" s="83"/>
      <c r="G45" s="83"/>
      <c r="H45" s="83"/>
      <c r="I45" s="83"/>
      <c r="J45" s="70">
        <f>J44*0.18</f>
        <v>334136.64377941896</v>
      </c>
      <c r="K45" s="46"/>
      <c r="L45" s="46"/>
      <c r="M45" s="46"/>
    </row>
    <row r="46" spans="1:13">
      <c r="A46" s="82" t="s">
        <v>37</v>
      </c>
      <c r="B46" s="83"/>
      <c r="C46" s="83"/>
      <c r="D46" s="83"/>
      <c r="E46" s="83"/>
      <c r="F46" s="83"/>
      <c r="G46" s="83"/>
      <c r="H46" s="83"/>
      <c r="I46" s="83"/>
      <c r="J46" s="71">
        <f>J44+J45</f>
        <v>2190451.3314428576</v>
      </c>
      <c r="K46" s="46"/>
      <c r="L46" s="46"/>
      <c r="M46" s="46"/>
    </row>
    <row r="50" spans="1:13">
      <c r="A50" s="95"/>
      <c r="B50" s="96"/>
      <c r="C50" s="96"/>
      <c r="D50" s="96"/>
      <c r="E50" s="96"/>
      <c r="F50" s="96"/>
      <c r="G50" s="96"/>
      <c r="H50" s="96"/>
      <c r="I50" s="96"/>
      <c r="J50" s="96"/>
      <c r="K50" s="96"/>
      <c r="L50" s="96"/>
      <c r="M50" s="96"/>
    </row>
    <row r="51" spans="1:13">
      <c r="A51" s="97"/>
      <c r="B51" s="96"/>
      <c r="C51" s="96"/>
      <c r="D51" s="96"/>
      <c r="E51" s="96"/>
      <c r="F51" s="96"/>
      <c r="G51" s="96"/>
      <c r="H51" s="96"/>
      <c r="I51" s="96"/>
      <c r="J51" s="96"/>
      <c r="K51" s="96"/>
      <c r="L51" s="96"/>
      <c r="M51" s="96"/>
    </row>
    <row r="53" spans="1:13">
      <c r="A53" s="95"/>
      <c r="B53" s="96"/>
      <c r="C53" s="96"/>
      <c r="D53" s="96"/>
      <c r="E53" s="96"/>
      <c r="F53" s="96"/>
      <c r="G53" s="96"/>
      <c r="H53" s="96"/>
      <c r="I53" s="96"/>
      <c r="J53" s="96"/>
      <c r="K53" s="96"/>
      <c r="L53" s="96"/>
      <c r="M53" s="96"/>
    </row>
    <row r="54" spans="1:13">
      <c r="A54" s="97"/>
      <c r="B54" s="96"/>
      <c r="C54" s="96"/>
      <c r="D54" s="96"/>
      <c r="E54" s="96"/>
      <c r="F54" s="96"/>
      <c r="G54" s="96"/>
      <c r="H54" s="96"/>
      <c r="I54" s="96"/>
      <c r="J54" s="96"/>
      <c r="K54" s="96"/>
      <c r="L54" s="96"/>
      <c r="M54" s="96"/>
    </row>
    <row r="58" spans="1:13">
      <c r="A58" s="95"/>
      <c r="B58" s="98"/>
      <c r="C58" s="99"/>
      <c r="D58" s="95"/>
      <c r="E58" s="100"/>
      <c r="F58" s="101"/>
      <c r="G58" s="101"/>
      <c r="H58" s="101"/>
      <c r="I58" s="101"/>
      <c r="J58" s="101"/>
      <c r="K58" s="101"/>
      <c r="L58" s="101"/>
      <c r="M58" s="101"/>
    </row>
    <row r="59" spans="1:13">
      <c r="A59" s="97"/>
      <c r="B59" s="96"/>
      <c r="C59" s="96"/>
      <c r="D59" s="96"/>
      <c r="E59" s="96"/>
      <c r="F59" s="96"/>
      <c r="G59" s="96"/>
      <c r="H59" s="96"/>
      <c r="I59" s="96"/>
      <c r="J59" s="96"/>
      <c r="K59" s="96"/>
      <c r="L59" s="96"/>
      <c r="M59" s="96"/>
    </row>
    <row r="60" spans="1:13">
      <c r="A60" s="95"/>
      <c r="B60" s="96"/>
      <c r="C60" s="96"/>
      <c r="D60" s="96"/>
      <c r="E60" s="96"/>
      <c r="F60" s="96"/>
      <c r="G60" s="96"/>
      <c r="H60" s="96"/>
      <c r="I60" s="96"/>
      <c r="J60" s="96"/>
      <c r="K60" s="96"/>
      <c r="L60" s="96"/>
      <c r="M60" s="96"/>
    </row>
    <row r="65" spans="1:13">
      <c r="A65" s="95"/>
      <c r="B65" s="96"/>
      <c r="C65" s="96"/>
      <c r="D65" s="96"/>
      <c r="E65" s="96"/>
      <c r="F65" s="96"/>
      <c r="G65" s="96"/>
      <c r="H65" s="96"/>
      <c r="I65" s="96"/>
      <c r="J65" s="96"/>
      <c r="K65" s="96"/>
      <c r="L65" s="96"/>
      <c r="M65" s="96"/>
    </row>
    <row r="66" spans="1:13">
      <c r="A66" s="97"/>
      <c r="B66" s="96"/>
      <c r="C66" s="96"/>
      <c r="D66" s="96"/>
      <c r="E66" s="96"/>
      <c r="F66" s="96"/>
      <c r="G66" s="96"/>
      <c r="H66" s="96"/>
      <c r="I66" s="96"/>
      <c r="J66" s="96"/>
      <c r="K66" s="96"/>
      <c r="L66" s="96"/>
      <c r="M66" s="96"/>
    </row>
    <row r="67" spans="1:13">
      <c r="A67" s="95"/>
      <c r="B67" s="96"/>
      <c r="C67" s="96"/>
      <c r="D67" s="96"/>
      <c r="E67" s="96"/>
      <c r="F67" s="96"/>
      <c r="G67" s="96"/>
      <c r="H67" s="96"/>
      <c r="I67" s="96"/>
      <c r="J67" s="96"/>
      <c r="K67" s="96"/>
      <c r="L67" s="96"/>
      <c r="M67" s="96"/>
    </row>
    <row r="72" spans="1:13">
      <c r="A72" s="95"/>
      <c r="B72" s="96"/>
      <c r="C72" s="96"/>
      <c r="D72" s="96"/>
      <c r="E72" s="96"/>
      <c r="F72" s="96"/>
      <c r="G72" s="96"/>
      <c r="H72" s="96"/>
      <c r="I72" s="96"/>
      <c r="J72" s="96"/>
      <c r="K72" s="96"/>
      <c r="L72" s="96"/>
      <c r="M72" s="96"/>
    </row>
    <row r="73" spans="1:13">
      <c r="A73" s="97"/>
      <c r="B73" s="98"/>
      <c r="C73" s="99"/>
      <c r="D73" s="95"/>
      <c r="E73" s="100"/>
      <c r="F73" s="101"/>
      <c r="G73" s="101"/>
      <c r="H73" s="101"/>
      <c r="I73" s="101"/>
      <c r="J73" s="101"/>
      <c r="K73" s="101"/>
      <c r="L73" s="101"/>
      <c r="M73" s="101"/>
    </row>
    <row r="74" spans="1:13">
      <c r="A74" s="95"/>
      <c r="B74" s="96"/>
      <c r="C74" s="96"/>
      <c r="D74" s="96"/>
      <c r="E74" s="96"/>
      <c r="F74" s="96"/>
      <c r="G74" s="96"/>
      <c r="H74" s="96"/>
      <c r="I74" s="96"/>
      <c r="J74" s="96"/>
      <c r="K74" s="96"/>
      <c r="L74" s="96"/>
      <c r="M74" s="96"/>
    </row>
    <row r="77" spans="1:13">
      <c r="A77" s="95"/>
      <c r="B77" s="96"/>
      <c r="C77" s="96"/>
      <c r="D77" s="96"/>
      <c r="E77" s="96"/>
      <c r="F77" s="96"/>
      <c r="G77" s="96"/>
      <c r="H77" s="96"/>
      <c r="I77" s="96"/>
      <c r="J77" s="96"/>
      <c r="K77" s="96"/>
      <c r="L77" s="96"/>
      <c r="M77" s="96"/>
    </row>
    <row r="78" spans="1:13">
      <c r="A78" s="97"/>
      <c r="B78" s="96"/>
      <c r="C78" s="96"/>
      <c r="D78" s="96"/>
      <c r="E78" s="96"/>
      <c r="F78" s="96"/>
      <c r="G78" s="96"/>
      <c r="H78" s="96"/>
      <c r="I78" s="96"/>
      <c r="J78" s="96"/>
      <c r="K78" s="96"/>
      <c r="L78" s="96"/>
      <c r="M78" s="96"/>
    </row>
    <row r="80" spans="1:13">
      <c r="A80" s="95"/>
      <c r="B80" s="96"/>
      <c r="C80" s="96"/>
      <c r="D80" s="96"/>
      <c r="E80" s="96"/>
      <c r="F80" s="96"/>
      <c r="G80" s="96"/>
      <c r="H80" s="96"/>
      <c r="I80" s="96"/>
      <c r="J80" s="96"/>
      <c r="K80" s="96"/>
      <c r="L80" s="96"/>
      <c r="M80" s="96"/>
    </row>
    <row r="81" spans="1:13">
      <c r="A81" s="97"/>
      <c r="B81" s="96"/>
      <c r="C81" s="96"/>
      <c r="D81" s="96"/>
      <c r="E81" s="96"/>
      <c r="F81" s="96"/>
      <c r="G81" s="96"/>
      <c r="H81" s="96"/>
      <c r="I81" s="96"/>
      <c r="J81" s="96"/>
      <c r="K81" s="96"/>
      <c r="L81" s="96"/>
      <c r="M81" s="96"/>
    </row>
  </sheetData>
  <mergeCells count="38">
    <mergeCell ref="A66:M66"/>
    <mergeCell ref="A46:I46"/>
    <mergeCell ref="A54:M54"/>
    <mergeCell ref="A58:M58"/>
    <mergeCell ref="A59:M59"/>
    <mergeCell ref="A60:M60"/>
    <mergeCell ref="A65:M65"/>
    <mergeCell ref="A50:M50"/>
    <mergeCell ref="A51:M51"/>
    <mergeCell ref="A53:M53"/>
    <mergeCell ref="A80:M80"/>
    <mergeCell ref="A81:M81"/>
    <mergeCell ref="A67:M67"/>
    <mergeCell ref="A72:M72"/>
    <mergeCell ref="A73:M73"/>
    <mergeCell ref="A74:M74"/>
    <mergeCell ref="A77:M77"/>
    <mergeCell ref="A78:M78"/>
    <mergeCell ref="A44:I44"/>
    <mergeCell ref="A45:I45"/>
    <mergeCell ref="A43:I43"/>
    <mergeCell ref="A38:I38"/>
    <mergeCell ref="A42:I42"/>
    <mergeCell ref="E16:F16"/>
    <mergeCell ref="A39:I39"/>
    <mergeCell ref="A40:I40"/>
    <mergeCell ref="A41:I41"/>
    <mergeCell ref="J21:J22"/>
    <mergeCell ref="A20:A22"/>
    <mergeCell ref="C20:C22"/>
    <mergeCell ref="D20:D22"/>
    <mergeCell ref="E20:E22"/>
    <mergeCell ref="B20:B22"/>
    <mergeCell ref="K21:M21"/>
    <mergeCell ref="J20:M20"/>
    <mergeCell ref="F21:F22"/>
    <mergeCell ref="F20:I20"/>
    <mergeCell ref="G21:I21"/>
  </mergeCells>
  <phoneticPr fontId="4" type="noConversion"/>
  <pageMargins left="0.39370078740157483" right="0" top="0.51181102362204722" bottom="0.39370078740157483" header="0.31496062992125984" footer="0.19685039370078741"/>
  <pageSetup paperSize="9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Локальная смета</vt:lpstr>
      <vt:lpstr>'Локальная смета'!Constr</vt:lpstr>
      <vt:lpstr>'Локальная смета'!Ind</vt:lpstr>
      <vt:lpstr>'Локальная смета'!Obosn</vt:lpstr>
      <vt:lpstr>'Локальная смета'!SmPr</vt:lpstr>
      <vt:lpstr>'Локальная смета'!Заголовки_для_печати</vt:lpstr>
      <vt:lpstr>'Локальная смета'!Область_печати</vt:lpstr>
    </vt:vector>
  </TitlesOfParts>
  <Company>Grand 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Tatyana</dc:creator>
  <cp:lastModifiedBy> </cp:lastModifiedBy>
  <cp:lastPrinted>2011-10-14T09:36:07Z</cp:lastPrinted>
  <dcterms:created xsi:type="dcterms:W3CDTF">2002-02-11T05:58:42Z</dcterms:created>
  <dcterms:modified xsi:type="dcterms:W3CDTF">2011-10-26T07:37:43Z</dcterms:modified>
</cp:coreProperties>
</file>